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<sst xmlns="http://schemas.openxmlformats.org/spreadsheetml/2006/main" count="179" uniqueCount="56">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</sst>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1575242.3400000003</v>
      </c>
      <c r="F10" s="13">
        <f t="shared" ref="F10:G10" si="0">SUM(F11:F15)</f>
        <v>1464889.89</v>
      </c>
      <c r="G10" s="13">
        <f t="shared" si="0"/>
        <v>223110.05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957141.31</v>
      </c>
      <c r="F11" s="5">
        <v>870420.04</v>
      </c>
      <c r="G11" s="11">
        <v>154333.79999999999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402540.64</v>
      </c>
      <c r="F12" s="5">
        <v>390546.86</v>
      </c>
      <c r="G12" s="11">
        <v>43794.38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104191.87</v>
      </c>
      <c r="F13" s="5">
        <v>96633.18</v>
      </c>
      <c r="G13" s="11">
        <v>11167.91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111368.52</v>
      </c>
      <c r="F14" s="5">
        <v>107067.75</v>
      </c>
      <c r="G14" s="11">
        <v>13604.71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222.06</v>
      </c>
      <c r="G15" s="11">
        <v>209.25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781634.05</v>
      </c>
      <c r="F16" s="12">
        <f t="shared" ref="F16:G16" si="1">SUM(F17:F23)</f>
        <v>759020.40999999992</v>
      </c>
      <c r="G16" s="12">
        <f t="shared" si="1"/>
        <v>101558.25000000001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762283.64</v>
      </c>
      <c r="F17" s="5">
        <v>740263.52</v>
      </c>
      <c r="G17" s="11">
        <v>99022.46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2172.64</v>
      </c>
      <c r="F21" s="5">
        <v>2077.5700000000002</v>
      </c>
      <c r="G21" s="11">
        <v>289.83999999999997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3948.93</v>
      </c>
      <c r="F22" s="5">
        <v>3825.73</v>
      </c>
      <c r="G22" s="11">
        <v>509.57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13228.84</v>
      </c>
      <c r="F23" s="5">
        <v>12853.59</v>
      </c>
      <c r="G23" s="11">
        <v>1736.38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248788.8899999999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87933.46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145502.18+42300.53</f>
        <v>187802.71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28.5" customHeight="1" x14ac:dyDescent="0.25">
      <c r="A33" s="65" t="s">
        <v>9</v>
      </c>
      <c r="B33" s="66"/>
      <c r="C33" s="66"/>
      <c r="D33" s="66"/>
      <c r="E33" s="67"/>
      <c r="F33" s="3">
        <f>175826.43+76582.48</f>
        <v>252408.90999999997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528145.07999999996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129862.41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60343.44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69518.97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658007.49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762283.64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740263.52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353065.03999999992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739272.45</v>
      </c>
      <c r="F10" s="13">
        <f t="shared" ref="F10:G10" si="0">SUM(F11:F16)</f>
        <v>892290.1399999999</v>
      </c>
      <c r="G10" s="13">
        <f t="shared" si="0"/>
        <v>72853.200000000012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426199.2</v>
      </c>
      <c r="F11" s="5">
        <v>549397.68999999994</v>
      </c>
      <c r="G11" s="11">
        <v>33028.980000000003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97836.62</v>
      </c>
      <c r="F12" s="5">
        <v>139385.85999999999</v>
      </c>
      <c r="G12" s="11">
        <v>3112.31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105238.66</v>
      </c>
      <c r="F13" s="5">
        <v>98666.82</v>
      </c>
      <c r="G13" s="11">
        <v>17739.75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109997.97</v>
      </c>
      <c r="F14" s="5">
        <v>104790.71</v>
      </c>
      <c r="G14" s="11">
        <v>18811.97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49.06</v>
      </c>
      <c r="G15" s="11">
        <v>160.19</v>
      </c>
    </row>
    <row r="16" spans="1:8" ht="16.5" customHeight="1" x14ac:dyDescent="0.25">
      <c r="A16" s="55" t="s">
        <v>46</v>
      </c>
      <c r="B16" s="56"/>
      <c r="C16" s="56"/>
      <c r="D16" s="57"/>
      <c r="E16" s="5"/>
      <c r="F16" s="5"/>
      <c r="G16" s="11"/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718824.31</v>
      </c>
      <c r="F17" s="12">
        <f t="shared" ref="F17:G17" si="1">SUM(F18:F24)</f>
        <v>719433.34000000008</v>
      </c>
      <c r="G17" s="12">
        <f t="shared" si="1"/>
        <v>101969.79999999999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698810.88</v>
      </c>
      <c r="F18" s="5">
        <v>699457.23</v>
      </c>
      <c r="G18" s="11">
        <v>99396.69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2369.64</v>
      </c>
      <c r="F22" s="5">
        <v>2328.92</v>
      </c>
      <c r="G22" s="11">
        <v>330.56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3621.49</v>
      </c>
      <c r="F23" s="5">
        <v>3897.91</v>
      </c>
      <c r="G23" s="11">
        <v>233.15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14022.3</v>
      </c>
      <c r="F24" s="5">
        <v>13749.28</v>
      </c>
      <c r="G24" s="11">
        <v>2009.4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353065.03999999992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25367.7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108140.15+36444.48+53731.2</f>
        <v>198315.83000000002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28.5" customHeight="1" x14ac:dyDescent="0.25">
      <c r="A34" s="65" t="s">
        <v>9</v>
      </c>
      <c r="B34" s="66"/>
      <c r="C34" s="66"/>
      <c r="D34" s="66"/>
      <c r="E34" s="67"/>
      <c r="F34" s="3">
        <f>177820.74+13685.33</f>
        <v>191506.06999999998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415189.6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153809.22999999998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39562.949999999997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114246.28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568998.82999999996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698810.88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699457.23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482877.08999999997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6" workbookViewId="0">
      <selection activeCell="W15" sqref="W1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1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194557.53999999998</v>
      </c>
      <c r="F10" s="13">
        <f t="shared" ref="F10:G10" si="0">SUM(F11:F16)</f>
        <v>240578.7</v>
      </c>
      <c r="G10" s="13">
        <f t="shared" si="0"/>
        <v>28600.61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18923.27</v>
      </c>
      <c r="G11" s="11">
        <v>14105.71</v>
      </c>
    </row>
    <row r="12" spans="1:8" ht="15.75" x14ac:dyDescent="0.25">
      <c r="A12" s="55" t="s">
        <v>27</v>
      </c>
      <c r="B12" s="56"/>
      <c r="C12" s="56"/>
      <c r="D12" s="57"/>
      <c r="E12" s="5">
        <v>-2384.8200000000002</v>
      </c>
      <c r="F12" s="5">
        <v>-3414.42</v>
      </c>
      <c r="G12" s="11">
        <v>3367</v>
      </c>
    </row>
    <row r="13" spans="1:8" ht="15.75" x14ac:dyDescent="0.25">
      <c r="A13" s="55" t="s">
        <v>26</v>
      </c>
      <c r="B13" s="56"/>
      <c r="C13" s="56"/>
      <c r="D13" s="57"/>
      <c r="E13" s="5">
        <v>97234.25</v>
      </c>
      <c r="F13" s="5">
        <v>112013.03</v>
      </c>
      <c r="G13" s="11">
        <v>5549.6</v>
      </c>
    </row>
    <row r="14" spans="1:8" ht="15.75" x14ac:dyDescent="0.25">
      <c r="A14" s="55" t="s">
        <v>25</v>
      </c>
      <c r="B14" s="56"/>
      <c r="C14" s="56"/>
      <c r="D14" s="57"/>
      <c r="E14" s="5">
        <v>99708.11</v>
      </c>
      <c r="F14" s="5">
        <v>113033.62</v>
      </c>
      <c r="G14" s="11">
        <v>5441.31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23.2</v>
      </c>
      <c r="G15" s="11">
        <v>136.99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7" ht="15.75" x14ac:dyDescent="0.25">
      <c r="A17" s="59" t="s">
        <v>23</v>
      </c>
      <c r="B17" s="60"/>
      <c r="C17" s="60"/>
      <c r="D17" s="61"/>
      <c r="E17" s="12">
        <f>SUM(E18:E24)</f>
        <v>715792.9800000001</v>
      </c>
      <c r="F17" s="12">
        <f t="shared" ref="F17:G17" si="1">SUM(F18:F24)</f>
        <v>714202.30999999994</v>
      </c>
      <c r="G17" s="12">
        <f t="shared" si="1"/>
        <v>103076.93000000001</v>
      </c>
    </row>
    <row r="18" spans="1:7" ht="31.5" customHeight="1" x14ac:dyDescent="0.25">
      <c r="A18" s="62" t="s">
        <v>22</v>
      </c>
      <c r="B18" s="63"/>
      <c r="C18" s="63"/>
      <c r="D18" s="64"/>
      <c r="E18" s="5">
        <v>699006.66</v>
      </c>
      <c r="F18" s="5">
        <v>697413.84</v>
      </c>
      <c r="G18" s="11">
        <v>100505.97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2369.64</v>
      </c>
      <c r="F22" s="5">
        <v>2358.8000000000002</v>
      </c>
      <c r="G22" s="11">
        <v>341.4</v>
      </c>
    </row>
    <row r="23" spans="1:7" ht="15.75" x14ac:dyDescent="0.25">
      <c r="A23" s="55" t="s">
        <v>17</v>
      </c>
      <c r="B23" s="56"/>
      <c r="C23" s="56"/>
      <c r="D23" s="57"/>
      <c r="E23" s="5">
        <v>0</v>
      </c>
      <c r="F23" s="5">
        <v>123.83</v>
      </c>
      <c r="G23" s="11">
        <v>109.32</v>
      </c>
    </row>
    <row r="24" spans="1:7" ht="15.75" x14ac:dyDescent="0.25">
      <c r="A24" s="55" t="s">
        <v>16</v>
      </c>
      <c r="B24" s="56"/>
      <c r="C24" s="56"/>
      <c r="D24" s="57"/>
      <c r="E24" s="5">
        <v>14416.68</v>
      </c>
      <c r="F24" s="5">
        <v>14305.84</v>
      </c>
      <c r="G24" s="11">
        <v>2120.2399999999998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482877.08999999997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371162.46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112492.67+35708.65+30733.4</f>
        <v>178934.72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175396.17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725493.35000000009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114161.95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27691.97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86469.98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839655.3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699006.66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697413.84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342228.44999999995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-8119.8600000000006</v>
      </c>
      <c r="F10" s="13">
        <f t="shared" ref="F10:G10" si="0">SUM(F11:F16)</f>
        <v>-6391.3099999999995</v>
      </c>
      <c r="G10" s="13">
        <f t="shared" si="0"/>
        <v>25757.91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0</v>
      </c>
      <c r="G11" s="11">
        <v>14105.71</v>
      </c>
    </row>
    <row r="12" spans="1:8" ht="15.75" x14ac:dyDescent="0.25">
      <c r="A12" s="55" t="s">
        <v>27</v>
      </c>
      <c r="B12" s="56"/>
      <c r="C12" s="56"/>
      <c r="D12" s="57"/>
      <c r="E12" s="5">
        <v>-1608.62</v>
      </c>
      <c r="F12" s="5">
        <v>-1536</v>
      </c>
      <c r="G12" s="11">
        <v>3294.38</v>
      </c>
    </row>
    <row r="13" spans="1:8" ht="15.75" x14ac:dyDescent="0.25">
      <c r="A13" s="55" t="s">
        <v>26</v>
      </c>
      <c r="B13" s="56"/>
      <c r="C13" s="56"/>
      <c r="D13" s="57"/>
      <c r="E13" s="5">
        <v>-3482.51</v>
      </c>
      <c r="F13" s="5">
        <v>-2838.7</v>
      </c>
      <c r="G13" s="11">
        <v>3791.64</v>
      </c>
    </row>
    <row r="14" spans="1:8" ht="15.75" x14ac:dyDescent="0.25">
      <c r="A14" s="55" t="s">
        <v>25</v>
      </c>
      <c r="B14" s="56"/>
      <c r="C14" s="56"/>
      <c r="D14" s="57"/>
      <c r="E14" s="5">
        <v>-3028.73</v>
      </c>
      <c r="F14" s="5">
        <v>-2016.61</v>
      </c>
      <c r="G14" s="11">
        <v>4429.1899999999996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136.99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9" ht="15.75" x14ac:dyDescent="0.25">
      <c r="A17" s="59" t="s">
        <v>23</v>
      </c>
      <c r="B17" s="60"/>
      <c r="C17" s="60"/>
      <c r="D17" s="61"/>
      <c r="E17" s="12">
        <f>SUM(E18:E24)</f>
        <v>718371.71</v>
      </c>
      <c r="F17" s="12">
        <f t="shared" ref="F17:G17" si="1">SUM(F18:F24)</f>
        <v>707809.31000000017</v>
      </c>
      <c r="G17" s="12">
        <f t="shared" si="1"/>
        <v>111700.73</v>
      </c>
    </row>
    <row r="18" spans="1:9" ht="39.75" customHeight="1" x14ac:dyDescent="0.25">
      <c r="A18" s="62" t="s">
        <v>22</v>
      </c>
      <c r="B18" s="63"/>
      <c r="C18" s="63"/>
      <c r="D18" s="64"/>
      <c r="E18" s="5">
        <v>699786.88</v>
      </c>
      <c r="F18" s="5">
        <v>689896.13</v>
      </c>
      <c r="G18" s="11">
        <v>108458.12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2420.9899999999998</v>
      </c>
      <c r="F22" s="5">
        <v>2379.31</v>
      </c>
      <c r="G22" s="11">
        <v>383.08</v>
      </c>
    </row>
    <row r="23" spans="1:9" ht="15.75" x14ac:dyDescent="0.25">
      <c r="A23" s="55" t="s">
        <v>17</v>
      </c>
      <c r="B23" s="56"/>
      <c r="C23" s="56"/>
      <c r="D23" s="57"/>
      <c r="E23" s="5">
        <v>1158.96</v>
      </c>
      <c r="F23" s="5">
        <v>753.81</v>
      </c>
      <c r="G23" s="11">
        <v>514.47</v>
      </c>
    </row>
    <row r="24" spans="1:9" ht="15.75" x14ac:dyDescent="0.25">
      <c r="A24" s="55" t="s">
        <v>16</v>
      </c>
      <c r="B24" s="56"/>
      <c r="C24" s="56"/>
      <c r="D24" s="57"/>
      <c r="E24" s="5">
        <v>15004.88</v>
      </c>
      <c r="F24" s="5">
        <v>14780.06</v>
      </c>
      <c r="G24" s="11">
        <v>2345.06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342228.44999999995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8957.75</v>
      </c>
      <c r="G30" s="36"/>
      <c r="H30" s="37"/>
      <c r="I30" s="37"/>
    </row>
    <row r="31" spans="1:9" ht="54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122392.32+32618.4+20924.4</f>
        <v>175935.12</v>
      </c>
      <c r="G32" s="36"/>
      <c r="H32" s="37"/>
      <c r="I32" s="37"/>
    </row>
    <row r="33" spans="1:9" ht="84.7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68.25" customHeight="1" x14ac:dyDescent="0.25">
      <c r="A34" s="84" t="s">
        <v>53</v>
      </c>
      <c r="B34" s="85"/>
      <c r="C34" s="85"/>
      <c r="D34" s="85"/>
      <c r="E34" s="86"/>
      <c r="F34" s="42">
        <v>263212.25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448105.12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100811.79999999999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19078.79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81733.009999999995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548916.91999999993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699786.88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689896.13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493098.41000000003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2021-03-15T12:36:55Z</cp:lastPrinted>
  <dcterms:created xsi:type="dcterms:W3CDTF">2018-02-14T13:15:51Z</dcterms:created>
  <dcterms:modified xsi:type="dcterms:W3CDTF">2022-03-22T06:56:09Z</dcterms:modified>
</cp:coreProperties>
</file>